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25725"/>
</workbook>
</file>

<file path=xl/calcChain.xml><?xml version="1.0" encoding="utf-8"?>
<calcChain xmlns="http://schemas.openxmlformats.org/spreadsheetml/2006/main">
  <c r="XEU8" i="1"/>
  <c r="XEU9"/>
  <c r="J7"/>
  <c r="K7" s="1"/>
  <c r="J6"/>
  <c r="K6" s="1"/>
  <c r="J5"/>
  <c r="K5" s="1"/>
  <c r="J4"/>
  <c r="K4" s="1"/>
  <c r="J8"/>
  <c r="K8" s="1"/>
  <c r="J9"/>
  <c r="K9" s="1"/>
  <c r="J3"/>
  <c r="K3" s="1"/>
</calcChain>
</file>

<file path=xl/sharedStrings.xml><?xml version="1.0" encoding="utf-8"?>
<sst xmlns="http://schemas.openxmlformats.org/spreadsheetml/2006/main" count="48" uniqueCount="32">
  <si>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</si>
  <si>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</si>
  <si>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</si>
  <si>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</si>
  <si>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</si>
  <si>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</si>
  <si>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</si>
  <si>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</si>
  <si>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</si>
  <si>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</si>
  <si>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</si>
  <si>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</si>
  <si>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沈阳市旅游学校</t>
  </si>
  <si>
    <t>中职高星级饭店运营与管理专业教师2018</t>
  </si>
  <si>
    <t>2018</t>
  </si>
  <si>
    <t>李秀天</t>
  </si>
  <si>
    <t>02331806</t>
  </si>
  <si>
    <t>张昊</t>
  </si>
  <si>
    <t>02330525</t>
  </si>
  <si>
    <t>左乙晴</t>
  </si>
  <si>
    <t>02332112</t>
  </si>
  <si>
    <t>陈俊屹</t>
  </si>
  <si>
    <t>02330411</t>
  </si>
  <si>
    <t>王硕</t>
  </si>
  <si>
    <t>02330810</t>
  </si>
  <si>
    <t>中职中餐烹饪与营养膳食专业教师2019</t>
  </si>
  <si>
    <t>2019</t>
  </si>
  <si>
    <t>陈宇舰</t>
  </si>
  <si>
    <t>02331327</t>
  </si>
  <si>
    <t>高鑫军</t>
  </si>
  <si>
    <t>02332104</t>
  </si>
  <si>
    <t>沈阳市旅游学校考点2020年沈阳市公开招聘中等职业学校专业课教师总成绩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</si>
</sst>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quotePrefix="1" applyNumberFormat="1" applyFont="1" applyBorder="1" applyAlignment="1"/>
    <xf numFmtId="176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NumberFormat="1" applyFont="1" applyAlignment="1"/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U16"/>
  <sheetViews>
    <sheetView tabSelected="1" workbookViewId="0">
      <selection activeCell="F19" sqref="F19"/>
    </sheetView>
  </sheetViews>
  <sheetFormatPr defaultColWidth="9" defaultRowHeight="13.5"/>
  <cols>
    <col min="1" max="1" width="4.75" style="2" customWidth="1"/>
    <col min="2" max="2" width="6.5" style="2" customWidth="1"/>
    <col min="3" max="3" width="7.75" style="2" customWidth="1"/>
    <col min="4" max="4" width="12" style="2" customWidth="1"/>
    <col min="5" max="5" width="26.25" style="2" customWidth="1"/>
    <col min="6" max="6" width="11.25" style="2" customWidth="1"/>
    <col min="7" max="10" width="8.625" style="2" customWidth="1"/>
    <col min="11" max="11" width="9.875" style="2" customWidth="1"/>
    <col min="12" max="12" width="16.25" style="2" customWidth="1"/>
    <col min="13" max="16384" width="9" style="2"/>
  </cols>
  <sheetData>
    <row r="1" spans="1:14 16375:16375" s="1" customFormat="1" ht="33.950000000000003" customHeight="1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 16375:16375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3" t="s">
        <v>9</v>
      </c>
      <c r="K2" s="3" t="s">
        <v>10</v>
      </c>
      <c r="L2" s="3" t="s">
        <v>11</v>
      </c>
    </row>
    <row r="3" spans="1:14 16375:16375" s="8" customFormat="1" ht="20.100000000000001" customHeight="1">
      <c r="A3" s="5">
        <v>1</v>
      </c>
      <c r="B3" s="6" t="s">
        <v>15</v>
      </c>
      <c r="C3" s="6" t="s">
        <v>16</v>
      </c>
      <c r="D3" s="6" t="s">
        <v>12</v>
      </c>
      <c r="E3" s="6" t="s">
        <v>13</v>
      </c>
      <c r="F3" s="6" t="s">
        <v>14</v>
      </c>
      <c r="G3" s="6">
        <v>76.19</v>
      </c>
      <c r="H3" s="5">
        <v>34</v>
      </c>
      <c r="I3" s="5">
        <v>55.5</v>
      </c>
      <c r="J3" s="5">
        <f t="shared" ref="J3:J9" si="0">SUM(H3:I3)</f>
        <v>89.5</v>
      </c>
      <c r="K3" s="7">
        <f t="shared" ref="K3:K9" si="1">G3*0.4+J3*0.6</f>
        <v>84.175999999999988</v>
      </c>
      <c r="L3" s="6">
        <v>1</v>
      </c>
      <c r="N3" s="9"/>
    </row>
    <row r="4" spans="1:14 16375:16375" s="8" customFormat="1" ht="20.100000000000001" customHeight="1">
      <c r="A4" s="5">
        <v>2</v>
      </c>
      <c r="B4" s="6" t="s">
        <v>23</v>
      </c>
      <c r="C4" s="6" t="s">
        <v>24</v>
      </c>
      <c r="D4" s="6" t="s">
        <v>12</v>
      </c>
      <c r="E4" s="6" t="s">
        <v>13</v>
      </c>
      <c r="F4" s="6" t="s">
        <v>14</v>
      </c>
      <c r="G4" s="6">
        <v>73.67</v>
      </c>
      <c r="H4" s="5">
        <v>31.33</v>
      </c>
      <c r="I4" s="5">
        <v>43.33</v>
      </c>
      <c r="J4" s="5">
        <f t="shared" si="0"/>
        <v>74.66</v>
      </c>
      <c r="K4" s="7">
        <f t="shared" si="1"/>
        <v>74.26400000000001</v>
      </c>
      <c r="L4" s="6">
        <v>2</v>
      </c>
      <c r="N4" s="9"/>
    </row>
    <row r="5" spans="1:14 16375:16375" s="8" customFormat="1" ht="20.100000000000001" customHeight="1">
      <c r="A5" s="5">
        <v>3</v>
      </c>
      <c r="B5" s="6" t="s">
        <v>21</v>
      </c>
      <c r="C5" s="6" t="s">
        <v>22</v>
      </c>
      <c r="D5" s="6" t="s">
        <v>12</v>
      </c>
      <c r="E5" s="6" t="s">
        <v>13</v>
      </c>
      <c r="F5" s="6" t="s">
        <v>14</v>
      </c>
      <c r="G5" s="6">
        <v>75.64</v>
      </c>
      <c r="H5" s="5">
        <v>30</v>
      </c>
      <c r="I5" s="5">
        <v>40.33</v>
      </c>
      <c r="J5" s="5">
        <f t="shared" si="0"/>
        <v>70.33</v>
      </c>
      <c r="K5" s="7">
        <f t="shared" si="1"/>
        <v>72.454000000000008</v>
      </c>
      <c r="L5" s="6">
        <v>3</v>
      </c>
      <c r="N5" s="9"/>
    </row>
    <row r="6" spans="1:14 16375:16375" s="8" customFormat="1" ht="20.100000000000001" customHeight="1">
      <c r="A6" s="5">
        <v>4</v>
      </c>
      <c r="B6" s="6" t="s">
        <v>19</v>
      </c>
      <c r="C6" s="6" t="s">
        <v>20</v>
      </c>
      <c r="D6" s="6" t="s">
        <v>12</v>
      </c>
      <c r="E6" s="6" t="s">
        <v>13</v>
      </c>
      <c r="F6" s="6" t="s">
        <v>14</v>
      </c>
      <c r="G6" s="6">
        <v>75.69</v>
      </c>
      <c r="H6" s="5">
        <v>32</v>
      </c>
      <c r="I6" s="5">
        <v>31.5</v>
      </c>
      <c r="J6" s="5">
        <f t="shared" si="0"/>
        <v>63.5</v>
      </c>
      <c r="K6" s="7">
        <f t="shared" si="1"/>
        <v>68.376000000000005</v>
      </c>
      <c r="L6" s="6">
        <v>4</v>
      </c>
      <c r="N6" s="9"/>
    </row>
    <row r="7" spans="1:14 16375:16375" s="8" customFormat="1" ht="20.100000000000001" customHeight="1">
      <c r="A7" s="5">
        <v>5</v>
      </c>
      <c r="B7" s="6" t="s">
        <v>17</v>
      </c>
      <c r="C7" s="6" t="s">
        <v>18</v>
      </c>
      <c r="D7" s="6" t="s">
        <v>12</v>
      </c>
      <c r="E7" s="6" t="s">
        <v>13</v>
      </c>
      <c r="F7" s="6" t="s">
        <v>14</v>
      </c>
      <c r="G7" s="6">
        <v>75.72</v>
      </c>
      <c r="H7" s="5">
        <v>23</v>
      </c>
      <c r="I7" s="5">
        <v>28.83</v>
      </c>
      <c r="J7" s="5">
        <f t="shared" si="0"/>
        <v>51.83</v>
      </c>
      <c r="K7" s="7">
        <f t="shared" si="1"/>
        <v>61.385999999999996</v>
      </c>
      <c r="L7" s="6">
        <v>5</v>
      </c>
      <c r="N7" s="9"/>
    </row>
    <row r="8" spans="1:14 16375:16375" s="8" customFormat="1" ht="20.100000000000001" customHeight="1">
      <c r="A8" s="5">
        <v>6</v>
      </c>
      <c r="B8" s="6" t="s">
        <v>27</v>
      </c>
      <c r="C8" s="6" t="s">
        <v>28</v>
      </c>
      <c r="D8" s="6" t="s">
        <v>12</v>
      </c>
      <c r="E8" s="6" t="s">
        <v>25</v>
      </c>
      <c r="F8" s="6" t="s">
        <v>26</v>
      </c>
      <c r="G8" s="6">
        <v>59.25</v>
      </c>
      <c r="H8" s="5">
        <v>27</v>
      </c>
      <c r="I8" s="5">
        <v>48</v>
      </c>
      <c r="J8" s="5">
        <f t="shared" si="0"/>
        <v>75</v>
      </c>
      <c r="K8" s="7">
        <f t="shared" si="1"/>
        <v>68.7</v>
      </c>
      <c r="L8" s="6">
        <v>1</v>
      </c>
      <c r="N8" s="9"/>
      <c r="XEU8" s="8">
        <f>SUM(N8:XET8)</f>
        <v>0</v>
      </c>
    </row>
    <row r="9" spans="1:14 16375:16375" s="8" customFormat="1" ht="20.100000000000001" customHeight="1">
      <c r="A9" s="5">
        <v>7</v>
      </c>
      <c r="B9" s="6" t="s">
        <v>29</v>
      </c>
      <c r="C9" s="6" t="s">
        <v>30</v>
      </c>
      <c r="D9" s="6" t="s">
        <v>12</v>
      </c>
      <c r="E9" s="6" t="s">
        <v>25</v>
      </c>
      <c r="F9" s="6" t="s">
        <v>26</v>
      </c>
      <c r="G9" s="6">
        <v>55.56</v>
      </c>
      <c r="H9" s="5">
        <v>26.33</v>
      </c>
      <c r="I9" s="5">
        <v>32.67</v>
      </c>
      <c r="J9" s="5">
        <f t="shared" si="0"/>
        <v>59</v>
      </c>
      <c r="K9" s="7">
        <f t="shared" si="1"/>
        <v>57.624000000000002</v>
      </c>
      <c r="L9" s="6">
        <v>2</v>
      </c>
      <c r="N9" s="9"/>
      <c r="XEU9" s="8">
        <f>SUM(N9:XET9)</f>
        <v>0</v>
      </c>
    </row>
    <row r="10" spans="1:14 16375:16375" s="8" customFormat="1" ht="20.10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 16375:16375" s="8" customFormat="1" ht="20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 16375:16375" s="8" customFormat="1" ht="20.10000000000000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4 16375:16375" ht="20.100000000000001" customHeight="1"/>
    <row r="14" spans="1:14 16375:16375" ht="20.100000000000001" customHeight="1"/>
    <row r="15" spans="1:14 16375:16375" ht="20.100000000000001" customHeight="1"/>
    <row r="16" spans="1:14 16375:16375" ht="20.100000000000001" customHeight="1"/>
  </sheetData>
  <sortState ref="A8:XFD9">
    <sortCondition descending="1" ref="K8:K9"/>
  </sortState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2020-08-30T04:16:23Z</cp:lastPrinted>
  <dcterms:created xsi:type="dcterms:W3CDTF">2020-07-20T06:59:00Z</dcterms:created>
  <dcterms:modified xsi:type="dcterms:W3CDTF">2020-08-30T08:39:08Z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